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G:\ujumine\Ujumise treenerite hange 2025\"/>
    </mc:Choice>
  </mc:AlternateContent>
  <xr:revisionPtr revIDLastSave="0" documentId="13_ncr:1_{1971CEAD-EFCC-4518-9E07-B4404E77219C}" xr6:coauthVersionLast="47" xr6:coauthVersionMax="47" xr10:uidLastSave="{00000000-0000-0000-0000-000000000000}"/>
  <bookViews>
    <workbookView xWindow="-120" yWindow="-120" windowWidth="29040" windowHeight="15720" tabRatio="869" xr2:uid="{00000000-000D-0000-FFFF-FFFF00000000}"/>
  </bookViews>
  <sheets>
    <sheet name="ülevaade" sheetId="1" r:id="rId1"/>
    <sheet name="september" sheetId="2" r:id="rId2"/>
    <sheet name="oktoober" sheetId="3" r:id="rId3"/>
    <sheet name="november" sheetId="12" r:id="rId4"/>
    <sheet name="detsember" sheetId="13" r:id="rId5"/>
    <sheet name="jaanuar" sheetId="20" r:id="rId6"/>
    <sheet name="veebruar" sheetId="15" r:id="rId7"/>
    <sheet name="märts" sheetId="17" r:id="rId8"/>
    <sheet name="aprill" sheetId="19" r:id="rId9"/>
    <sheet name="mai" sheetId="1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1" i="12" l="1"/>
  <c r="AA11" i="3"/>
  <c r="AA11" i="2"/>
  <c r="S11" i="2" l="1"/>
  <c r="S11" i="18"/>
  <c r="R11" i="18"/>
  <c r="Q11" i="18"/>
  <c r="I11" i="18"/>
  <c r="H11" i="18"/>
  <c r="G11" i="18"/>
  <c r="D11" i="18"/>
  <c r="C11" i="18"/>
  <c r="B11" i="18"/>
  <c r="S11" i="19"/>
  <c r="R11" i="19"/>
  <c r="Q11" i="19"/>
  <c r="I11" i="19"/>
  <c r="H11" i="19"/>
  <c r="G11" i="19"/>
  <c r="D11" i="19"/>
  <c r="C11" i="19"/>
  <c r="B11" i="19"/>
  <c r="S11" i="17"/>
  <c r="R11" i="17"/>
  <c r="Q11" i="17"/>
  <c r="I11" i="17"/>
  <c r="H11" i="17"/>
  <c r="G11" i="17"/>
  <c r="D11" i="17"/>
  <c r="C11" i="17"/>
  <c r="B11" i="17"/>
  <c r="S11" i="15"/>
  <c r="R11" i="15"/>
  <c r="Q11" i="15"/>
  <c r="I11" i="15"/>
  <c r="H11" i="15"/>
  <c r="G11" i="15"/>
  <c r="D11" i="15"/>
  <c r="C11" i="15"/>
  <c r="B11" i="15"/>
  <c r="S11" i="20"/>
  <c r="R11" i="20"/>
  <c r="Q11" i="20"/>
  <c r="AA11" i="18" l="1"/>
  <c r="AA11" i="19"/>
  <c r="AA11" i="15"/>
  <c r="AA11" i="17"/>
  <c r="I11" i="20"/>
  <c r="H11" i="20"/>
  <c r="G11" i="20"/>
  <c r="D11" i="20"/>
  <c r="C11" i="20"/>
  <c r="B11" i="20"/>
  <c r="I11" i="13"/>
  <c r="S11" i="13"/>
  <c r="R11" i="13"/>
  <c r="Q11" i="13"/>
  <c r="H11" i="13"/>
  <c r="G11" i="13"/>
  <c r="D11" i="13"/>
  <c r="C11" i="13"/>
  <c r="B11" i="13"/>
  <c r="S11" i="12"/>
  <c r="R11" i="12"/>
  <c r="Q11" i="12"/>
  <c r="I11" i="12"/>
  <c r="H11" i="12"/>
  <c r="G11" i="12"/>
  <c r="D11" i="12"/>
  <c r="C11" i="12"/>
  <c r="B11" i="12"/>
  <c r="S11" i="3"/>
  <c r="R11" i="3"/>
  <c r="Q11" i="3"/>
  <c r="I11" i="3"/>
  <c r="H11" i="3"/>
  <c r="G11" i="3"/>
  <c r="D11" i="3"/>
  <c r="C11" i="3"/>
  <c r="B11" i="3"/>
  <c r="R11" i="2"/>
  <c r="Q11" i="2"/>
  <c r="I11" i="2"/>
  <c r="H11" i="2"/>
  <c r="G11" i="2"/>
  <c r="D11" i="2"/>
  <c r="C11" i="2"/>
  <c r="B11" i="2"/>
  <c r="AA11" i="20" l="1"/>
  <c r="B14" i="1" s="1"/>
  <c r="AA11" i="13"/>
  <c r="B9" i="1" l="1"/>
  <c r="B8" i="1" s="1"/>
</calcChain>
</file>

<file path=xl/sharedStrings.xml><?xml version="1.0" encoding="utf-8"?>
<sst xmlns="http://schemas.openxmlformats.org/spreadsheetml/2006/main" count="609" uniqueCount="55">
  <si>
    <t>ÜLEVAADE</t>
  </si>
  <si>
    <t>KELLAAEG</t>
  </si>
  <si>
    <t>ESMASPÄEV</t>
  </si>
  <si>
    <t>TEISIPÄEV</t>
  </si>
  <si>
    <t>KOLMAPÄEV</t>
  </si>
  <si>
    <t>NELJAPÄEV</t>
  </si>
  <si>
    <t>REEDE</t>
  </si>
  <si>
    <t>1. rada</t>
  </si>
  <si>
    <t>2. rada</t>
  </si>
  <si>
    <t>3. rada</t>
  </si>
  <si>
    <t>4. rada</t>
  </si>
  <si>
    <t>Kokku rajatunde nädalas</t>
  </si>
  <si>
    <t>Nädalate arv õppe- aastas</t>
  </si>
  <si>
    <t>Rajatundide arv KOKKU aastas</t>
  </si>
  <si>
    <t>vaheaeg</t>
  </si>
  <si>
    <t>22.12.25-31.12.25</t>
  </si>
  <si>
    <t>20.10.25-26.10.25</t>
  </si>
  <si>
    <t>01.01.26-04.01.26</t>
  </si>
  <si>
    <t>23.02.26-01.03.26</t>
  </si>
  <si>
    <t>13.04.26-19.04.26</t>
  </si>
  <si>
    <t>Riigipühad: 03.04</t>
  </si>
  <si>
    <t>terve kuu- radade kaupa tunnid kokku x päevade arv kuus</t>
  </si>
  <si>
    <t>Üldhariduskoolide tunnid:</t>
  </si>
  <si>
    <t>I kooliaste:</t>
  </si>
  <si>
    <r>
      <rPr>
        <u/>
        <sz val="11"/>
        <color theme="1"/>
        <rFont val="Aptos Narrow"/>
        <family val="2"/>
        <scheme val="minor"/>
      </rPr>
      <t>2. klassid</t>
    </r>
    <r>
      <rPr>
        <sz val="11"/>
        <color theme="1"/>
        <rFont val="Aptos Narrow"/>
        <family val="2"/>
        <charset val="186"/>
        <scheme val="minor"/>
      </rPr>
      <t xml:space="preserve"> käivad ujumistundides I poolaastal 13 nädalat, järgmistel nädalatel:</t>
    </r>
  </si>
  <si>
    <r>
      <rPr>
        <u/>
        <sz val="11"/>
        <color theme="1"/>
        <rFont val="Aptos Narrow"/>
        <family val="2"/>
        <scheme val="minor"/>
      </rPr>
      <t>3. klassid</t>
    </r>
    <r>
      <rPr>
        <sz val="11"/>
        <color theme="1"/>
        <rFont val="Aptos Narrow"/>
        <family val="2"/>
        <charset val="186"/>
        <scheme val="minor"/>
      </rPr>
      <t xml:space="preserve"> käivad ujumistundides II poolaastal 17 nädalat, järgmistel nädalatel:</t>
    </r>
  </si>
  <si>
    <t>Ujumise algõpetus</t>
  </si>
  <si>
    <t>Algõpetus</t>
  </si>
  <si>
    <t>8.-30. september ehk 3 täisnädalat ja viimasel nädalal E ja T</t>
  </si>
  <si>
    <t>3.-28. november ehk 4 täisnädalat</t>
  </si>
  <si>
    <t>1.-12. detsember ehk 2 täisnädalat</t>
  </si>
  <si>
    <t>5.-30. jaanuar ehk 4 täisnädalat</t>
  </si>
  <si>
    <t>2.-20. veebruar ehk 3 täisnädalat</t>
  </si>
  <si>
    <t>2.-27. märts ehk 4 täisnädalat</t>
  </si>
  <si>
    <t>6.-10 aprill ja 20.-30. aprill ehk 2 täisnädalat ja E-N viimasel nädalal</t>
  </si>
  <si>
    <t>4.-22. mai ehk 3 täisnädalat</t>
  </si>
  <si>
    <t>8. september - 17. oktoober 2025</t>
  </si>
  <si>
    <t>27. oktoober - 12. detsember 2025</t>
  </si>
  <si>
    <t>5. jaanuar - 20. veebruar 2026</t>
  </si>
  <si>
    <t>2. -27. märts 2026</t>
  </si>
  <si>
    <t>6. - 10. aprill 2026</t>
  </si>
  <si>
    <t>20. - 30. aprill 2026</t>
  </si>
  <si>
    <t>4. - 22. mai 2025</t>
  </si>
  <si>
    <t>1 tund= 60 min</t>
  </si>
  <si>
    <t>Riigipühadel tunde ei toimu</t>
  </si>
  <si>
    <t>1.-17. oktoober ja 27.-31. oktoober ehk 3 täisnädalat ja N esimesel nädalal</t>
  </si>
  <si>
    <t>Ujumise algõpetus I kooliastmes</t>
  </si>
  <si>
    <t>Lisa 3</t>
  </si>
  <si>
    <t>09.00 - 10.00</t>
  </si>
  <si>
    <t>10.00 - 11.00</t>
  </si>
  <si>
    <t>11.00 - 12.00</t>
  </si>
  <si>
    <t>12.00 - 13.00</t>
  </si>
  <si>
    <t>13.00 - 14.00</t>
  </si>
  <si>
    <t>07.00 - 08.00</t>
  </si>
  <si>
    <t>08.00 - 09.00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</si>
</sst>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Aptos Narrow"/>
      <family val="2"/>
      <charset val="186"/>
      <scheme val="minor"/>
    </font>
    <font>
      <b/>
      <i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i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sz val="8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b/>
      <u val="double"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12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wrapText="1"/>
    </xf>
    <xf numFmtId="0" fontId="2" fillId="3" borderId="19" xfId="0" applyFont="1" applyFill="1" applyBorder="1" applyAlignment="1">
      <alignment wrapText="1"/>
    </xf>
    <xf numFmtId="0" fontId="2" fillId="3" borderId="20" xfId="0" applyFont="1" applyFill="1" applyBorder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wrapText="1"/>
    </xf>
    <xf numFmtId="0" fontId="2" fillId="3" borderId="13" xfId="0" applyFont="1" applyFill="1" applyBorder="1" applyAlignment="1">
      <alignment wrapText="1"/>
    </xf>
    <xf numFmtId="0" fontId="2" fillId="3" borderId="14" xfId="0" applyFont="1" applyFill="1" applyBorder="1" applyAlignment="1">
      <alignment wrapText="1"/>
    </xf>
    <xf numFmtId="0" fontId="4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0" borderId="13" xfId="0" applyBorder="1"/>
    <xf numFmtId="0" fontId="1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5" fillId="0" borderId="0" xfId="0" applyFont="1"/>
    <xf numFmtId="164" fontId="2" fillId="0" borderId="0" xfId="0" applyNumberFormat="1" applyFont="1" applyAlignment="1">
      <alignment wrapText="1"/>
    </xf>
    <xf numFmtId="0" fontId="2" fillId="5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</cellXfs>
  <cellStyles count="1">
    <cellStyle name="Normaallaa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A19" sqref="A19"/>
    </sheetView>
  </sheetViews>
  <sheetFormatPr defaultColWidth="8.85546875" defaultRowHeight="15" x14ac:dyDescent="0.25"/>
  <cols>
    <col min="1" max="1" width="52.5703125" customWidth="1"/>
    <col min="2" max="2" width="15.7109375" customWidth="1"/>
  </cols>
  <sheetData>
    <row r="1" spans="1:2" x14ac:dyDescent="0.25">
      <c r="A1" t="s">
        <v>47</v>
      </c>
    </row>
    <row r="2" spans="1:2" x14ac:dyDescent="0.25">
      <c r="A2" s="55" t="s">
        <v>0</v>
      </c>
    </row>
    <row r="3" spans="1:2" x14ac:dyDescent="0.25">
      <c r="A3" s="56" t="s">
        <v>43</v>
      </c>
    </row>
    <row r="4" spans="1:2" x14ac:dyDescent="0.25">
      <c r="A4" s="53" t="s">
        <v>21</v>
      </c>
    </row>
    <row r="5" spans="1:2" x14ac:dyDescent="0.25">
      <c r="A5" s="53" t="s">
        <v>44</v>
      </c>
    </row>
    <row r="6" spans="1:2" x14ac:dyDescent="0.25">
      <c r="A6" s="53"/>
    </row>
    <row r="7" spans="1:2" x14ac:dyDescent="0.25">
      <c r="A7" s="57" t="s">
        <v>22</v>
      </c>
    </row>
    <row r="8" spans="1:2" x14ac:dyDescent="0.25">
      <c r="A8" s="55" t="s">
        <v>46</v>
      </c>
      <c r="B8" s="54">
        <f>B9+B14</f>
        <v>767</v>
      </c>
    </row>
    <row r="9" spans="1:2" x14ac:dyDescent="0.25">
      <c r="A9" s="55" t="s">
        <v>23</v>
      </c>
      <c r="B9">
        <f>september!AA11+oktoober!AA11+november!AA11+detsember!AA11</f>
        <v>325</v>
      </c>
    </row>
    <row r="10" spans="1:2" ht="30" x14ac:dyDescent="0.25">
      <c r="A10" s="58" t="s">
        <v>24</v>
      </c>
    </row>
    <row r="11" spans="1:2" x14ac:dyDescent="0.25">
      <c r="A11" s="53" t="s">
        <v>36</v>
      </c>
    </row>
    <row r="12" spans="1:2" x14ac:dyDescent="0.25">
      <c r="A12" s="53" t="s">
        <v>37</v>
      </c>
    </row>
    <row r="13" spans="1:2" x14ac:dyDescent="0.25">
      <c r="A13" s="53"/>
    </row>
    <row r="14" spans="1:2" ht="30" x14ac:dyDescent="0.25">
      <c r="A14" s="58" t="s">
        <v>25</v>
      </c>
      <c r="B14">
        <f>jaanuar!AA11+veebruar!AA11+märts!AA11+aprill!AA11+mai!AA11</f>
        <v>442</v>
      </c>
    </row>
    <row r="15" spans="1:2" x14ac:dyDescent="0.25">
      <c r="A15" s="53" t="s">
        <v>38</v>
      </c>
    </row>
    <row r="16" spans="1:2" x14ac:dyDescent="0.25">
      <c r="A16" s="53" t="s">
        <v>39</v>
      </c>
    </row>
    <row r="17" spans="1:1" x14ac:dyDescent="0.25">
      <c r="A17" s="53" t="s">
        <v>40</v>
      </c>
    </row>
    <row r="18" spans="1:1" x14ac:dyDescent="0.25">
      <c r="A18" s="53" t="s">
        <v>41</v>
      </c>
    </row>
    <row r="19" spans="1:1" x14ac:dyDescent="0.25">
      <c r="A19" s="53" t="s">
        <v>42</v>
      </c>
    </row>
    <row r="20" spans="1:1" x14ac:dyDescent="0.25">
      <c r="A20" s="53"/>
    </row>
    <row r="21" spans="1:1" x14ac:dyDescent="0.25">
      <c r="A21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zoomScaleNormal="100" workbookViewId="0">
      <selection activeCell="R17" sqref="R17"/>
    </sheetView>
  </sheetViews>
  <sheetFormatPr defaultColWidth="8.85546875" defaultRowHeight="15" x14ac:dyDescent="0.25"/>
  <cols>
    <col min="1" max="1" width="23.140625" customWidth="1"/>
    <col min="2" max="2" width="7.85546875" customWidth="1"/>
    <col min="3" max="4" width="8" customWidth="1"/>
    <col min="5" max="5" width="6.42578125" bestFit="1" customWidth="1"/>
    <col min="6" max="6" width="6.42578125" customWidth="1"/>
    <col min="7" max="8" width="7.42578125" customWidth="1"/>
    <col min="9" max="9" width="7.5703125" customWidth="1"/>
    <col min="10" max="10" width="6.42578125" bestFit="1" customWidth="1"/>
    <col min="11" max="11" width="6.42578125" customWidth="1"/>
    <col min="12" max="12" width="8.140625" customWidth="1"/>
    <col min="13" max="13" width="7.85546875" customWidth="1"/>
    <col min="14" max="14" width="7.7109375" customWidth="1"/>
    <col min="15" max="15" width="8" customWidth="1"/>
    <col min="16" max="16" width="6.42578125" customWidth="1"/>
    <col min="17" max="17" width="7.42578125" customWidth="1"/>
    <col min="18" max="18" width="7.85546875" customWidth="1"/>
    <col min="19" max="19" width="7.42578125" customWidth="1"/>
    <col min="20" max="20" width="6.42578125" bestFit="1" customWidth="1"/>
    <col min="21" max="21" width="6.42578125" customWidth="1"/>
    <col min="22" max="22" width="7.7109375" customWidth="1"/>
    <col min="23" max="23" width="8.140625" customWidth="1"/>
    <col min="24" max="24" width="8.5703125" customWidth="1"/>
    <col min="25" max="25" width="6.42578125" bestFit="1" customWidth="1"/>
    <col min="26" max="26" width="6.42578125" customWidth="1"/>
  </cols>
  <sheetData>
    <row r="1" spans="1:29" ht="15.75" thickBot="1" x14ac:dyDescent="0.3">
      <c r="P1" s="38"/>
    </row>
    <row r="2" spans="1:29" ht="15.75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2" t="s">
        <v>7</v>
      </c>
      <c r="C3" s="43" t="s">
        <v>8</v>
      </c>
      <c r="D3" s="43" t="s">
        <v>9</v>
      </c>
      <c r="E3" s="43" t="s">
        <v>10</v>
      </c>
      <c r="F3" s="52"/>
      <c r="G3" s="42" t="s">
        <v>7</v>
      </c>
      <c r="H3" s="43" t="s">
        <v>8</v>
      </c>
      <c r="I3" s="43" t="s">
        <v>9</v>
      </c>
      <c r="J3" s="43" t="s">
        <v>10</v>
      </c>
      <c r="K3" s="44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2" t="s">
        <v>7</v>
      </c>
      <c r="R3" s="43" t="s">
        <v>8</v>
      </c>
      <c r="S3" s="43" t="s">
        <v>9</v>
      </c>
      <c r="T3" s="43" t="s">
        <v>10</v>
      </c>
      <c r="U3" s="52"/>
      <c r="V3" s="42" t="s">
        <v>7</v>
      </c>
      <c r="W3" s="43" t="s">
        <v>8</v>
      </c>
      <c r="X3" s="43" t="s">
        <v>9</v>
      </c>
      <c r="Y3" s="43" t="s">
        <v>10</v>
      </c>
      <c r="Z3" s="44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6"/>
      <c r="C4" s="19"/>
      <c r="D4" s="19"/>
      <c r="E4" s="19"/>
      <c r="F4" s="20"/>
      <c r="G4" s="79"/>
      <c r="H4" s="19"/>
      <c r="I4" s="19"/>
      <c r="J4" s="19"/>
      <c r="K4" s="76"/>
      <c r="L4" s="86"/>
      <c r="M4" s="19"/>
      <c r="N4" s="19"/>
      <c r="O4" s="19"/>
      <c r="P4" s="20"/>
      <c r="Q4" s="80"/>
      <c r="R4" s="19"/>
      <c r="S4" s="19"/>
      <c r="T4" s="19"/>
      <c r="U4" s="20"/>
      <c r="V4" s="87"/>
      <c r="W4" s="19"/>
      <c r="X4" s="19"/>
      <c r="Y4" s="19"/>
      <c r="Z4" s="20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4"/>
      <c r="G5" s="13"/>
      <c r="H5" s="15"/>
      <c r="I5" s="15"/>
      <c r="J5" s="15"/>
      <c r="K5" s="17"/>
      <c r="L5" s="13"/>
      <c r="M5" s="15"/>
      <c r="N5" s="15"/>
      <c r="O5" s="15"/>
      <c r="P5" s="14"/>
      <c r="Q5" s="73"/>
      <c r="R5" s="15"/>
      <c r="S5" s="15"/>
      <c r="T5" s="15"/>
      <c r="U5" s="14"/>
      <c r="V5" s="7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15"/>
      <c r="T6" s="10"/>
      <c r="U6" s="9"/>
      <c r="V6" s="77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9"/>
      <c r="V7" s="78"/>
      <c r="W7" s="78"/>
      <c r="X7" s="78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4"/>
      <c r="V8" s="77"/>
      <c r="W8" s="12"/>
      <c r="X8" s="10"/>
      <c r="Y8" s="10"/>
      <c r="Z8" s="9"/>
      <c r="AA8" s="33"/>
      <c r="AB8" s="34"/>
      <c r="AC8" s="35"/>
    </row>
    <row r="9" spans="1:29" ht="20.25" customHeight="1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9"/>
      <c r="V9" s="74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4"/>
      <c r="G10" s="13"/>
      <c r="H10" s="15"/>
      <c r="I10" s="15"/>
      <c r="J10" s="15"/>
      <c r="K10" s="17"/>
      <c r="L10" s="13"/>
      <c r="M10" s="15"/>
      <c r="N10" s="15"/>
      <c r="O10" s="15"/>
      <c r="P10" s="14"/>
      <c r="Q10" s="73"/>
      <c r="R10" s="15"/>
      <c r="S10" s="15"/>
      <c r="T10" s="15"/>
      <c r="U10" s="14"/>
      <c r="V10" s="73"/>
      <c r="W10" s="15"/>
      <c r="X10" s="15"/>
      <c r="Y10" s="15"/>
      <c r="Z10" s="14"/>
      <c r="AA10" s="33"/>
      <c r="AB10" s="34"/>
      <c r="AC10" s="35"/>
    </row>
    <row r="11" spans="1:29" x14ac:dyDescent="0.25">
      <c r="A11" s="93" t="s">
        <v>26</v>
      </c>
      <c r="B11" s="62">
        <f>1*4</f>
        <v>4</v>
      </c>
      <c r="C11" s="62">
        <f>1*4</f>
        <v>4</v>
      </c>
      <c r="D11" s="61">
        <f>1*4</f>
        <v>4</v>
      </c>
      <c r="E11" s="61"/>
      <c r="F11" s="61"/>
      <c r="G11" s="62">
        <f>4*4</f>
        <v>16</v>
      </c>
      <c r="H11" s="62">
        <f>4*4</f>
        <v>16</v>
      </c>
      <c r="I11" s="61">
        <f>3*4</f>
        <v>12</v>
      </c>
      <c r="J11" s="61"/>
      <c r="K11" s="61"/>
      <c r="L11" s="62"/>
      <c r="M11" s="62"/>
      <c r="N11" s="61"/>
      <c r="O11" s="61"/>
      <c r="P11" s="61"/>
      <c r="Q11" s="62">
        <f>4*3</f>
        <v>12</v>
      </c>
      <c r="R11" s="62">
        <f>4*3</f>
        <v>12</v>
      </c>
      <c r="S11" s="61">
        <f>3*3</f>
        <v>9</v>
      </c>
      <c r="T11" s="61"/>
      <c r="U11" s="61"/>
      <c r="V11" s="62"/>
      <c r="W11" s="62"/>
      <c r="X11" s="61"/>
      <c r="Y11" s="61"/>
      <c r="Z11" s="61"/>
      <c r="AA11" s="63">
        <f>SUM(B11:Z11)</f>
        <v>89</v>
      </c>
      <c r="AB11" s="63"/>
      <c r="AC11" s="64"/>
    </row>
    <row r="12" spans="1:29" ht="15.75" x14ac:dyDescent="0.25">
      <c r="A12" s="65" t="s">
        <v>26</v>
      </c>
      <c r="B12" s="85" t="s">
        <v>28</v>
      </c>
      <c r="C12" s="62"/>
      <c r="D12" s="61"/>
      <c r="E12" s="61"/>
      <c r="F12" s="61"/>
      <c r="G12" s="62"/>
      <c r="H12" s="62"/>
      <c r="I12" s="61"/>
      <c r="J12" s="61"/>
      <c r="K12" s="61"/>
      <c r="L12" s="62"/>
      <c r="M12" s="62"/>
      <c r="N12" s="61"/>
      <c r="O12" s="61"/>
      <c r="P12" s="61"/>
      <c r="Q12" s="62"/>
      <c r="R12" s="62"/>
      <c r="S12" s="61"/>
      <c r="T12" s="61"/>
      <c r="U12" s="61"/>
      <c r="V12" s="62"/>
      <c r="W12" s="62"/>
      <c r="X12" s="61"/>
      <c r="Y12" s="61"/>
      <c r="Z12" s="61"/>
      <c r="AA12" s="63"/>
      <c r="AB12" s="63"/>
      <c r="AC12" s="64"/>
    </row>
    <row r="13" spans="1:29" x14ac:dyDescent="0.25">
      <c r="C13" s="62"/>
      <c r="D13" s="61"/>
      <c r="E13" s="61"/>
      <c r="F13" s="61"/>
      <c r="G13" s="62"/>
      <c r="H13" s="62"/>
      <c r="I13" s="61"/>
      <c r="J13" s="61"/>
      <c r="K13" s="61"/>
      <c r="L13" s="62"/>
      <c r="M13" s="62"/>
      <c r="N13" s="61"/>
      <c r="O13" s="61"/>
      <c r="P13" s="61"/>
      <c r="Q13" s="62"/>
      <c r="R13" s="62"/>
      <c r="S13" s="61"/>
      <c r="T13" s="61"/>
      <c r="U13" s="61"/>
      <c r="V13" s="62"/>
      <c r="W13" s="62"/>
      <c r="X13" s="61"/>
      <c r="Y13" s="61"/>
      <c r="Z13" s="61"/>
      <c r="AA13" s="63"/>
      <c r="AB13" s="63"/>
      <c r="AC13" s="64"/>
    </row>
  </sheetData>
  <mergeCells count="6">
    <mergeCell ref="V2:Y2"/>
    <mergeCell ref="A2:A3"/>
    <mergeCell ref="B2:E2"/>
    <mergeCell ref="G2:J2"/>
    <mergeCell ref="L2:O2"/>
    <mergeCell ref="Q2:T2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5"/>
  <sheetViews>
    <sheetView workbookViewId="0">
      <selection activeCell="Y18" sqref="Y18"/>
    </sheetView>
  </sheetViews>
  <sheetFormatPr defaultColWidth="8.85546875" defaultRowHeight="15" x14ac:dyDescent="0.25"/>
  <cols>
    <col min="1" max="1" width="17" bestFit="1" customWidth="1"/>
    <col min="2" max="2" width="7.85546875" customWidth="1"/>
    <col min="3" max="3" width="8" customWidth="1"/>
    <col min="4" max="4" width="7.7109375" customWidth="1"/>
    <col min="5" max="5" width="6.42578125" bestFit="1" customWidth="1"/>
    <col min="6" max="6" width="4.85546875" bestFit="1" customWidth="1"/>
    <col min="7" max="7" width="7.42578125" customWidth="1"/>
    <col min="8" max="9" width="7.28515625" customWidth="1"/>
    <col min="10" max="10" width="6.42578125" bestFit="1" customWidth="1"/>
    <col min="11" max="11" width="4" bestFit="1" customWidth="1"/>
    <col min="12" max="12" width="8" customWidth="1"/>
    <col min="13" max="13" width="7.85546875" customWidth="1"/>
    <col min="14" max="14" width="7.7109375" customWidth="1"/>
    <col min="15" max="15" width="7.85546875" customWidth="1"/>
    <col min="16" max="16" width="4" bestFit="1" customWidth="1"/>
    <col min="17" max="18" width="7.28515625" customWidth="1"/>
    <col min="19" max="19" width="7.5703125" customWidth="1"/>
    <col min="20" max="20" width="6.42578125" bestFit="1" customWidth="1"/>
    <col min="21" max="21" width="4" bestFit="1" customWidth="1"/>
    <col min="22" max="23" width="7.7109375" customWidth="1"/>
    <col min="24" max="24" width="7.85546875" customWidth="1"/>
    <col min="25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89"/>
      <c r="D4" s="89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70"/>
      <c r="C5" s="71"/>
      <c r="D5" s="71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15"/>
      <c r="T6" s="10"/>
      <c r="U6" s="9"/>
      <c r="V6" s="77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9"/>
      <c r="V7" s="78"/>
      <c r="W7" s="78"/>
      <c r="X7" s="78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4"/>
      <c r="V8" s="77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9"/>
      <c r="V9" s="74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8" t="s">
        <v>26</v>
      </c>
      <c r="B11" s="62">
        <f>1*3</f>
        <v>3</v>
      </c>
      <c r="C11" s="62">
        <f>1*3</f>
        <v>3</v>
      </c>
      <c r="D11" s="61">
        <f>1*3</f>
        <v>3</v>
      </c>
      <c r="E11" s="61"/>
      <c r="F11" s="61"/>
      <c r="G11" s="62">
        <f>4*3</f>
        <v>12</v>
      </c>
      <c r="H11" s="62">
        <f>4*3</f>
        <v>12</v>
      </c>
      <c r="I11" s="61">
        <f>3*3</f>
        <v>9</v>
      </c>
      <c r="J11" s="61"/>
      <c r="K11" s="61"/>
      <c r="L11" s="62"/>
      <c r="M11" s="62"/>
      <c r="N11" s="61"/>
      <c r="O11" s="61"/>
      <c r="P11" s="61"/>
      <c r="Q11" s="62">
        <f>4*4</f>
        <v>16</v>
      </c>
      <c r="R11" s="62">
        <f>4*4</f>
        <v>16</v>
      </c>
      <c r="S11" s="61">
        <f>4*3</f>
        <v>12</v>
      </c>
      <c r="T11" s="61"/>
      <c r="U11" s="61"/>
      <c r="V11" s="62"/>
      <c r="W11" s="62"/>
      <c r="X11" s="61"/>
      <c r="Y11" s="61"/>
      <c r="Z11" s="61"/>
      <c r="AA11" s="63">
        <f>SUM(B11:Z11)</f>
        <v>86</v>
      </c>
      <c r="AB11" s="63"/>
      <c r="AC11" s="64"/>
    </row>
    <row r="12" spans="1:29" ht="15.75" x14ac:dyDescent="0.25">
      <c r="A12" s="69" t="s">
        <v>26</v>
      </c>
      <c r="B12" s="85" t="s">
        <v>45</v>
      </c>
      <c r="C12" s="62"/>
      <c r="D12" s="61"/>
      <c r="E12" s="61"/>
      <c r="F12" s="61"/>
      <c r="G12" s="62"/>
      <c r="H12" s="62"/>
      <c r="I12" s="61"/>
      <c r="J12" s="61"/>
      <c r="K12" s="61"/>
      <c r="L12" s="62"/>
      <c r="M12" s="62"/>
      <c r="N12" s="61"/>
      <c r="O12" s="61"/>
      <c r="P12" s="61"/>
      <c r="Q12" s="62"/>
      <c r="R12" s="62"/>
      <c r="S12" s="61"/>
      <c r="T12" s="61"/>
      <c r="U12" s="61"/>
      <c r="V12" s="62"/>
      <c r="W12" s="62"/>
      <c r="X12" s="61"/>
      <c r="Y12" s="61"/>
      <c r="Z12" s="61"/>
      <c r="AA12" s="63"/>
      <c r="AB12" s="63"/>
      <c r="AC12" s="64"/>
    </row>
    <row r="14" spans="1:29" x14ac:dyDescent="0.25">
      <c r="A14" t="s">
        <v>14</v>
      </c>
    </row>
    <row r="15" spans="1:29" x14ac:dyDescent="0.25">
      <c r="A15" t="s">
        <v>16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2"/>
  <sheetViews>
    <sheetView zoomScaleNormal="100" workbookViewId="0">
      <selection activeCell="Y15" sqref="Y15"/>
    </sheetView>
  </sheetViews>
  <sheetFormatPr defaultColWidth="8.85546875" defaultRowHeight="15" x14ac:dyDescent="0.25"/>
  <cols>
    <col min="1" max="1" width="21.5703125" customWidth="1"/>
    <col min="2" max="2" width="7.85546875" customWidth="1"/>
    <col min="3" max="3" width="7.7109375" customWidth="1"/>
    <col min="4" max="4" width="8" customWidth="1"/>
    <col min="5" max="5" width="6.42578125" bestFit="1" customWidth="1"/>
    <col min="6" max="6" width="6.42578125" customWidth="1"/>
    <col min="7" max="8" width="7.28515625" customWidth="1"/>
    <col min="9" max="9" width="7.42578125" customWidth="1"/>
    <col min="10" max="10" width="6.42578125" bestFit="1" customWidth="1"/>
    <col min="11" max="11" width="6.42578125" customWidth="1"/>
    <col min="12" max="12" width="7.85546875" customWidth="1"/>
    <col min="13" max="13" width="7.7109375" customWidth="1"/>
    <col min="14" max="14" width="7.85546875" customWidth="1"/>
    <col min="15" max="15" width="8" customWidth="1"/>
    <col min="16" max="16" width="6.42578125" customWidth="1"/>
    <col min="17" max="17" width="7.28515625" customWidth="1"/>
    <col min="18" max="19" width="7.42578125" customWidth="1"/>
    <col min="20" max="20" width="6.42578125" bestFit="1" customWidth="1"/>
    <col min="21" max="21" width="6.42578125" customWidth="1"/>
    <col min="22" max="22" width="7.7109375" customWidth="1"/>
    <col min="23" max="23" width="7.85546875" customWidth="1"/>
    <col min="24" max="24" width="8.140625" customWidth="1"/>
    <col min="25" max="25" width="6.42578125" bestFit="1" customWidth="1"/>
    <col min="26" max="26" width="6.42578125" customWidth="1"/>
  </cols>
  <sheetData>
    <row r="1" spans="1:29" ht="15.75" thickBot="1" x14ac:dyDescent="0.3">
      <c r="P1" s="38"/>
    </row>
    <row r="2" spans="1:29" ht="15.75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89"/>
      <c r="D4" s="89"/>
      <c r="E4" s="25"/>
      <c r="F4" s="27"/>
      <c r="G4" s="24"/>
      <c r="H4" s="25"/>
      <c r="I4" s="25"/>
      <c r="J4" s="25"/>
      <c r="K4" s="26"/>
      <c r="L4" s="86"/>
      <c r="M4" s="92"/>
      <c r="N4" s="92"/>
      <c r="O4" s="92"/>
      <c r="P4" s="20"/>
      <c r="Q4" s="24"/>
      <c r="R4" s="25"/>
      <c r="S4" s="25"/>
      <c r="T4" s="25"/>
      <c r="U4" s="27"/>
      <c r="V4" s="70"/>
      <c r="W4" s="71"/>
      <c r="X4" s="71"/>
      <c r="Y4" s="15"/>
      <c r="Z4" s="14"/>
      <c r="AA4" s="21"/>
      <c r="AB4" s="22"/>
      <c r="AC4" s="23"/>
    </row>
    <row r="5" spans="1:29" x14ac:dyDescent="0.25">
      <c r="A5" s="18" t="s">
        <v>54</v>
      </c>
      <c r="B5" s="70"/>
      <c r="C5" s="71"/>
      <c r="D5" s="71"/>
      <c r="E5" s="15"/>
      <c r="F5" s="17"/>
      <c r="G5" s="13"/>
      <c r="H5" s="15"/>
      <c r="I5" s="15"/>
      <c r="J5" s="15"/>
      <c r="K5" s="14"/>
      <c r="L5" s="70"/>
      <c r="M5" s="71"/>
      <c r="N5" s="71"/>
      <c r="O5" s="71"/>
      <c r="P5" s="14"/>
      <c r="Q5" s="13"/>
      <c r="R5" s="15"/>
      <c r="S5" s="15"/>
      <c r="T5" s="15"/>
      <c r="U5" s="17"/>
      <c r="V5" s="70"/>
      <c r="W5" s="71"/>
      <c r="X5" s="71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15"/>
      <c r="T6" s="10"/>
      <c r="U6" s="9"/>
      <c r="V6" s="90"/>
      <c r="W6" s="91"/>
      <c r="X6" s="72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9"/>
      <c r="V7" s="78"/>
      <c r="W7" s="78"/>
      <c r="X7" s="78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4"/>
      <c r="V8" s="77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9"/>
      <c r="V9" s="74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8" t="s">
        <v>26</v>
      </c>
      <c r="B11" s="62">
        <f>1*4</f>
        <v>4</v>
      </c>
      <c r="C11" s="62">
        <f>1*4</f>
        <v>4</v>
      </c>
      <c r="D11" s="61">
        <f>1*4</f>
        <v>4</v>
      </c>
      <c r="E11" s="61"/>
      <c r="F11" s="61"/>
      <c r="G11" s="62">
        <f>4*4</f>
        <v>16</v>
      </c>
      <c r="H11" s="62">
        <f>4*4</f>
        <v>16</v>
      </c>
      <c r="I11" s="61">
        <f>3*4</f>
        <v>12</v>
      </c>
      <c r="J11" s="61"/>
      <c r="K11" s="61"/>
      <c r="L11" s="62"/>
      <c r="M11" s="62"/>
      <c r="N11" s="61"/>
      <c r="O11" s="61"/>
      <c r="P11" s="61"/>
      <c r="Q11" s="62">
        <f>4*4</f>
        <v>16</v>
      </c>
      <c r="R11" s="62">
        <f>4*4</f>
        <v>16</v>
      </c>
      <c r="S11" s="61">
        <f>3*4</f>
        <v>12</v>
      </c>
      <c r="T11" s="61"/>
      <c r="U11" s="61"/>
      <c r="V11" s="62"/>
      <c r="W11" s="62"/>
      <c r="X11" s="61"/>
      <c r="Y11" s="61"/>
      <c r="Z11" s="61"/>
      <c r="AA11" s="63">
        <f>SUM(B11:Z11)</f>
        <v>100</v>
      </c>
      <c r="AB11" s="63"/>
      <c r="AC11" s="64"/>
    </row>
    <row r="12" spans="1:29" ht="15.75" x14ac:dyDescent="0.25">
      <c r="A12" s="69" t="s">
        <v>26</v>
      </c>
      <c r="B12" t="s">
        <v>29</v>
      </c>
      <c r="C12" s="62"/>
      <c r="D12" s="61"/>
      <c r="E12" s="61"/>
      <c r="F12" s="61"/>
      <c r="G12" s="62"/>
      <c r="H12" s="62"/>
      <c r="I12" s="61"/>
      <c r="J12" s="61"/>
      <c r="K12" s="61"/>
      <c r="L12" s="62"/>
      <c r="M12" s="62"/>
      <c r="N12" s="61"/>
      <c r="O12" s="61"/>
      <c r="P12" s="61"/>
      <c r="Q12" s="62"/>
      <c r="R12" s="62"/>
      <c r="S12" s="61"/>
      <c r="T12" s="61"/>
      <c r="U12" s="61"/>
      <c r="V12" s="62"/>
      <c r="W12" s="62"/>
      <c r="X12" s="61"/>
      <c r="Y12" s="61"/>
      <c r="Z12" s="61"/>
      <c r="AA12" s="63"/>
      <c r="AB12" s="63"/>
      <c r="AC12" s="64"/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6"/>
  <sheetViews>
    <sheetView workbookViewId="0">
      <selection activeCell="AA11" sqref="AA11"/>
    </sheetView>
  </sheetViews>
  <sheetFormatPr defaultColWidth="8.85546875" defaultRowHeight="15" x14ac:dyDescent="0.25"/>
  <cols>
    <col min="1" max="1" width="16.5703125" customWidth="1"/>
    <col min="2" max="3" width="7.28515625" customWidth="1"/>
    <col min="4" max="4" width="7.85546875" customWidth="1"/>
    <col min="5" max="5" width="6.42578125" bestFit="1" customWidth="1"/>
    <col min="6" max="6" width="4" bestFit="1" customWidth="1"/>
    <col min="7" max="7" width="7.28515625" customWidth="1"/>
    <col min="8" max="9" width="7.570312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7" width="7.5703125" customWidth="1"/>
    <col min="18" max="18" width="7.7109375" customWidth="1"/>
    <col min="19" max="19" width="7.285156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25"/>
      <c r="D4" s="25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15"/>
      <c r="T6" s="10"/>
      <c r="U6" s="11"/>
      <c r="V6" s="45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11"/>
      <c r="V7" s="45"/>
      <c r="W7" s="12"/>
      <c r="X7" s="10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7"/>
      <c r="V8" s="45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11"/>
      <c r="V9" s="31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94" t="s">
        <v>26</v>
      </c>
      <c r="B11" s="62">
        <f>1*2</f>
        <v>2</v>
      </c>
      <c r="C11" s="62">
        <f>1*2</f>
        <v>2</v>
      </c>
      <c r="D11" s="61">
        <f>1*2</f>
        <v>2</v>
      </c>
      <c r="E11" s="61"/>
      <c r="F11" s="66"/>
      <c r="G11" s="62">
        <f>4*2</f>
        <v>8</v>
      </c>
      <c r="H11" s="62">
        <f>4*2</f>
        <v>8</v>
      </c>
      <c r="I11" s="61">
        <f>3*2</f>
        <v>6</v>
      </c>
      <c r="J11" s="61"/>
      <c r="K11" s="66"/>
      <c r="L11" s="62"/>
      <c r="M11" s="62"/>
      <c r="N11" s="61"/>
      <c r="O11" s="61"/>
      <c r="P11" s="66"/>
      <c r="Q11" s="62">
        <f>4*2</f>
        <v>8</v>
      </c>
      <c r="R11" s="62">
        <f>4*2</f>
        <v>8</v>
      </c>
      <c r="S11" s="61">
        <f>3*2</f>
        <v>6</v>
      </c>
      <c r="T11" s="61"/>
      <c r="U11" s="66"/>
      <c r="V11" s="62"/>
      <c r="W11" s="62"/>
      <c r="X11" s="61"/>
      <c r="Y11" s="61"/>
      <c r="Z11" s="66"/>
      <c r="AA11" s="63">
        <f>SUM(B11:Z11)</f>
        <v>50</v>
      </c>
      <c r="AB11" s="63"/>
      <c r="AC11" s="64"/>
    </row>
    <row r="12" spans="1:29" ht="15.75" x14ac:dyDescent="0.25">
      <c r="A12" s="69" t="s">
        <v>26</v>
      </c>
      <c r="B12" s="85" t="s">
        <v>30</v>
      </c>
      <c r="C12" s="62"/>
      <c r="D12" s="61"/>
      <c r="E12" s="61"/>
      <c r="F12" s="66"/>
      <c r="G12" s="62"/>
      <c r="H12" s="62"/>
      <c r="I12" s="61"/>
      <c r="J12" s="61"/>
      <c r="K12" s="66"/>
      <c r="L12" s="62"/>
      <c r="M12" s="62"/>
      <c r="N12" s="61"/>
      <c r="O12" s="61"/>
      <c r="P12" s="66"/>
      <c r="Q12" s="62"/>
      <c r="R12" s="62"/>
      <c r="S12" s="61"/>
      <c r="T12" s="61"/>
      <c r="U12" s="66"/>
      <c r="V12" s="62"/>
      <c r="W12" s="62"/>
      <c r="X12" s="61"/>
      <c r="Y12" s="61"/>
      <c r="Z12" s="66"/>
      <c r="AA12" s="63"/>
      <c r="AB12" s="63"/>
      <c r="AC12" s="64"/>
    </row>
    <row r="13" spans="1:29" x14ac:dyDescent="0.25">
      <c r="C13" s="62"/>
      <c r="D13" s="61"/>
      <c r="E13" s="61"/>
      <c r="F13" s="66"/>
      <c r="G13" s="62"/>
      <c r="H13" s="62"/>
      <c r="I13" s="61"/>
      <c r="J13" s="61"/>
      <c r="K13" s="66"/>
      <c r="L13" s="62"/>
      <c r="M13" s="62"/>
      <c r="N13" s="61"/>
      <c r="O13" s="61"/>
      <c r="P13" s="66"/>
      <c r="Q13" s="62"/>
      <c r="R13" s="62"/>
      <c r="S13" s="61"/>
      <c r="T13" s="61"/>
      <c r="U13" s="66"/>
      <c r="V13" s="62"/>
      <c r="W13" s="62"/>
      <c r="X13" s="61"/>
      <c r="Y13" s="61"/>
      <c r="Z13" s="66"/>
      <c r="AA13" s="63"/>
      <c r="AB13" s="63"/>
      <c r="AC13" s="64"/>
    </row>
    <row r="15" spans="1:29" x14ac:dyDescent="0.25">
      <c r="A15" t="s">
        <v>14</v>
      </c>
    </row>
    <row r="16" spans="1:29" x14ac:dyDescent="0.25">
      <c r="A16" t="s">
        <v>15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6"/>
  <sheetViews>
    <sheetView workbookViewId="0">
      <selection activeCell="I9" sqref="I9"/>
    </sheetView>
  </sheetViews>
  <sheetFormatPr defaultColWidth="8.85546875" defaultRowHeight="15" x14ac:dyDescent="0.25"/>
  <cols>
    <col min="1" max="1" width="16.5703125" customWidth="1"/>
    <col min="2" max="2" width="7.28515625" customWidth="1"/>
    <col min="3" max="3" width="7.7109375" customWidth="1"/>
    <col min="4" max="4" width="7.5703125" customWidth="1"/>
    <col min="5" max="5" width="6.42578125" bestFit="1" customWidth="1"/>
    <col min="6" max="6" width="4" bestFit="1" customWidth="1"/>
    <col min="7" max="7" width="7.5703125" customWidth="1"/>
    <col min="8" max="8" width="7.28515625" customWidth="1"/>
    <col min="9" max="9" width="7.570312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8" width="7.5703125" customWidth="1"/>
    <col min="19" max="19" width="7.425781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25"/>
      <c r="D4" s="25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83" t="s">
        <v>27</v>
      </c>
      <c r="T6" s="10"/>
      <c r="U6" s="11"/>
      <c r="V6" s="45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11"/>
      <c r="V7" s="45"/>
      <c r="W7" s="12"/>
      <c r="X7" s="10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7"/>
      <c r="V8" s="45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11"/>
      <c r="V9" s="31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94" t="s">
        <v>26</v>
      </c>
      <c r="B11" s="62">
        <f>1*4</f>
        <v>4</v>
      </c>
      <c r="C11" s="62">
        <f>1*4</f>
        <v>4</v>
      </c>
      <c r="D11" s="61">
        <f>1*4</f>
        <v>4</v>
      </c>
      <c r="E11" s="61"/>
      <c r="F11" s="66"/>
      <c r="G11" s="62">
        <f>4*4</f>
        <v>16</v>
      </c>
      <c r="H11" s="62">
        <f>4*4</f>
        <v>16</v>
      </c>
      <c r="I11" s="61">
        <f>4*3</f>
        <v>12</v>
      </c>
      <c r="J11" s="61"/>
      <c r="K11" s="66"/>
      <c r="L11" s="62"/>
      <c r="M11" s="62"/>
      <c r="N11" s="61"/>
      <c r="O11" s="61"/>
      <c r="P11" s="66"/>
      <c r="Q11" s="62">
        <f>4*4</f>
        <v>16</v>
      </c>
      <c r="R11" s="62">
        <f>4*4</f>
        <v>16</v>
      </c>
      <c r="S11" s="61">
        <f>4*4</f>
        <v>16</v>
      </c>
      <c r="T11" s="61"/>
      <c r="U11" s="66"/>
      <c r="V11" s="62"/>
      <c r="W11" s="62"/>
      <c r="X11" s="61"/>
      <c r="Y11" s="61"/>
      <c r="Z11" s="66"/>
      <c r="AA11" s="63">
        <f>SUM(B11:Z11)</f>
        <v>104</v>
      </c>
      <c r="AB11" s="63"/>
      <c r="AC11" s="64"/>
    </row>
    <row r="12" spans="1:29" ht="15.75" x14ac:dyDescent="0.25">
      <c r="A12" s="69" t="s">
        <v>26</v>
      </c>
      <c r="B12" s="85" t="s">
        <v>31</v>
      </c>
      <c r="C12" s="62"/>
      <c r="D12" s="61"/>
      <c r="E12" s="61"/>
      <c r="F12" s="66"/>
      <c r="G12" s="62"/>
      <c r="H12" s="62"/>
      <c r="I12" s="61"/>
      <c r="J12" s="61"/>
      <c r="K12" s="66"/>
      <c r="L12" s="62"/>
      <c r="M12" s="62"/>
      <c r="N12" s="61"/>
      <c r="O12" s="61"/>
      <c r="P12" s="66"/>
      <c r="Q12" s="62"/>
      <c r="R12" s="62"/>
      <c r="S12" s="61"/>
      <c r="T12" s="61"/>
      <c r="U12" s="66"/>
      <c r="V12" s="62"/>
      <c r="W12" s="62"/>
      <c r="X12" s="61"/>
      <c r="Y12" s="61"/>
      <c r="Z12" s="66"/>
      <c r="AA12" s="63"/>
      <c r="AB12" s="63"/>
      <c r="AC12" s="64"/>
    </row>
    <row r="13" spans="1:29" x14ac:dyDescent="0.25">
      <c r="C13" s="62"/>
      <c r="D13" s="61"/>
      <c r="E13" s="61"/>
      <c r="F13" s="66"/>
      <c r="G13" s="62"/>
      <c r="H13" s="62"/>
      <c r="I13" s="61"/>
      <c r="J13" s="61"/>
      <c r="K13" s="66"/>
      <c r="L13" s="62"/>
      <c r="M13" s="62"/>
      <c r="N13" s="61"/>
      <c r="O13" s="61"/>
      <c r="P13" s="66"/>
      <c r="Q13" s="62"/>
      <c r="R13" s="62"/>
      <c r="S13" s="61"/>
      <c r="T13" s="61"/>
      <c r="U13" s="66"/>
      <c r="V13" s="62"/>
      <c r="W13" s="62"/>
      <c r="X13" s="61"/>
      <c r="Y13" s="61"/>
      <c r="Z13" s="66"/>
      <c r="AA13" s="63"/>
      <c r="AB13" s="63"/>
      <c r="AC13" s="64"/>
    </row>
    <row r="15" spans="1:29" x14ac:dyDescent="0.25">
      <c r="A15" t="s">
        <v>14</v>
      </c>
    </row>
    <row r="16" spans="1:29" x14ac:dyDescent="0.25">
      <c r="A16" t="s">
        <v>17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16"/>
  <sheetViews>
    <sheetView workbookViewId="0">
      <selection activeCell="G10" sqref="G10"/>
    </sheetView>
  </sheetViews>
  <sheetFormatPr defaultColWidth="8.85546875" defaultRowHeight="15" x14ac:dyDescent="0.25"/>
  <cols>
    <col min="1" max="1" width="16.5703125" customWidth="1"/>
    <col min="2" max="3" width="7.28515625" customWidth="1"/>
    <col min="4" max="4" width="7.42578125" customWidth="1"/>
    <col min="5" max="5" width="6.42578125" bestFit="1" customWidth="1"/>
    <col min="6" max="6" width="4" bestFit="1" customWidth="1"/>
    <col min="7" max="7" width="7.42578125" customWidth="1"/>
    <col min="8" max="8" width="7.28515625" customWidth="1"/>
    <col min="9" max="9" width="7.7109375" customWidth="1"/>
    <col min="10" max="10" width="6.42578125" bestFit="1" customWidth="1"/>
    <col min="11" max="11" width="4" bestFit="1" customWidth="1"/>
    <col min="12" max="15" width="6.42578125" bestFit="1" customWidth="1"/>
    <col min="16" max="16" width="4" bestFit="1" customWidth="1"/>
    <col min="17" max="19" width="7.28515625" customWidth="1"/>
    <col min="20" max="20" width="6.42578125" bestFit="1" customWidth="1"/>
    <col min="21" max="21" width="4" bestFit="1" customWidth="1"/>
    <col min="22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25"/>
      <c r="D4" s="25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83" t="s">
        <v>27</v>
      </c>
      <c r="T6" s="10"/>
      <c r="U6" s="11"/>
      <c r="V6" s="45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11"/>
      <c r="V7" s="45"/>
      <c r="W7" s="12"/>
      <c r="X7" s="10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7"/>
      <c r="V8" s="45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11"/>
      <c r="V9" s="31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7" t="s">
        <v>26</v>
      </c>
      <c r="B11" s="62">
        <f>3*1</f>
        <v>3</v>
      </c>
      <c r="C11" s="62">
        <f>3*1</f>
        <v>3</v>
      </c>
      <c r="D11" s="61">
        <f>3*1</f>
        <v>3</v>
      </c>
      <c r="E11" s="61"/>
      <c r="F11" s="66"/>
      <c r="G11" s="62">
        <f>3*4</f>
        <v>12</v>
      </c>
      <c r="H11" s="62">
        <f>3*4</f>
        <v>12</v>
      </c>
      <c r="I11" s="61">
        <f>3*3</f>
        <v>9</v>
      </c>
      <c r="J11" s="61"/>
      <c r="K11" s="66"/>
      <c r="L11" s="62"/>
      <c r="M11" s="62"/>
      <c r="N11" s="61"/>
      <c r="O11" s="61"/>
      <c r="P11" s="66"/>
      <c r="Q11" s="62">
        <f>3*4</f>
        <v>12</v>
      </c>
      <c r="R11" s="62">
        <f>3*4</f>
        <v>12</v>
      </c>
      <c r="S11" s="61">
        <f>3*4</f>
        <v>12</v>
      </c>
      <c r="T11" s="61"/>
      <c r="U11" s="66"/>
      <c r="V11" s="62"/>
      <c r="W11" s="62"/>
      <c r="X11" s="61"/>
      <c r="Y11" s="61"/>
      <c r="Z11" s="66"/>
      <c r="AA11" s="63">
        <f>SUM(B11:Z11)</f>
        <v>78</v>
      </c>
      <c r="AB11" s="63"/>
      <c r="AC11" s="64"/>
    </row>
    <row r="12" spans="1:29" x14ac:dyDescent="0.25">
      <c r="A12" s="68"/>
      <c r="B12" s="62"/>
      <c r="C12" s="62"/>
      <c r="D12" s="61"/>
      <c r="E12" s="61"/>
      <c r="F12" s="66"/>
      <c r="G12" s="62"/>
      <c r="H12" s="62"/>
      <c r="I12" s="61"/>
      <c r="J12" s="61"/>
      <c r="K12" s="66"/>
      <c r="L12" s="62"/>
      <c r="M12" s="62"/>
      <c r="N12" s="61"/>
      <c r="O12" s="61"/>
      <c r="P12" s="66"/>
      <c r="Q12" s="62"/>
      <c r="R12" s="62"/>
      <c r="S12" s="61"/>
      <c r="T12" s="61"/>
      <c r="U12" s="66"/>
      <c r="V12" s="62"/>
      <c r="W12" s="62"/>
      <c r="X12" s="61"/>
      <c r="Y12" s="61"/>
      <c r="Z12" s="66"/>
      <c r="AA12" s="63"/>
      <c r="AB12" s="63"/>
      <c r="AC12" s="64"/>
    </row>
    <row r="13" spans="1:29" ht="15.75" x14ac:dyDescent="0.25">
      <c r="A13" s="69" t="s">
        <v>26</v>
      </c>
      <c r="B13" s="85" t="s">
        <v>32</v>
      </c>
      <c r="C13" s="62"/>
      <c r="D13" s="61"/>
      <c r="E13" s="61"/>
      <c r="F13" s="66"/>
      <c r="G13" s="62"/>
      <c r="H13" s="62"/>
      <c r="I13" s="61"/>
      <c r="J13" s="61"/>
      <c r="K13" s="66"/>
      <c r="L13" s="62"/>
      <c r="M13" s="62"/>
      <c r="N13" s="61"/>
      <c r="O13" s="61"/>
      <c r="P13" s="66"/>
      <c r="Q13" s="62"/>
      <c r="R13" s="62"/>
      <c r="S13" s="61"/>
      <c r="T13" s="61"/>
      <c r="U13" s="66"/>
      <c r="V13" s="62"/>
      <c r="W13" s="62"/>
      <c r="X13" s="61"/>
      <c r="Y13" s="61"/>
      <c r="Z13" s="66"/>
      <c r="AA13" s="63"/>
      <c r="AB13" s="63"/>
      <c r="AC13" s="64"/>
    </row>
    <row r="15" spans="1:29" x14ac:dyDescent="0.25">
      <c r="A15" t="s">
        <v>14</v>
      </c>
    </row>
    <row r="16" spans="1:29" x14ac:dyDescent="0.25">
      <c r="A16" t="s">
        <v>18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2"/>
  <sheetViews>
    <sheetView zoomScaleNormal="100" workbookViewId="0">
      <selection activeCell="E9" sqref="E9"/>
    </sheetView>
  </sheetViews>
  <sheetFormatPr defaultColWidth="8.85546875" defaultRowHeight="15" x14ac:dyDescent="0.25"/>
  <cols>
    <col min="1" max="1" width="23.140625" customWidth="1"/>
    <col min="2" max="2" width="7.7109375" customWidth="1"/>
    <col min="3" max="4" width="8.140625" customWidth="1"/>
    <col min="5" max="5" width="6.42578125" bestFit="1" customWidth="1"/>
    <col min="6" max="6" width="6.42578125" customWidth="1"/>
    <col min="7" max="7" width="7.7109375" customWidth="1"/>
    <col min="8" max="8" width="7.28515625" customWidth="1"/>
    <col min="9" max="9" width="7.42578125" customWidth="1"/>
    <col min="10" max="10" width="6.42578125" bestFit="1" customWidth="1"/>
    <col min="11" max="11" width="6.42578125" customWidth="1"/>
    <col min="12" max="12" width="8.140625" customWidth="1"/>
    <col min="13" max="13" width="7.7109375" customWidth="1"/>
    <col min="14" max="14" width="8" customWidth="1"/>
    <col min="15" max="15" width="7.85546875" customWidth="1"/>
    <col min="16" max="16" width="6.42578125" customWidth="1"/>
    <col min="17" max="17" width="7.28515625" customWidth="1"/>
    <col min="18" max="18" width="7.5703125" customWidth="1"/>
    <col min="19" max="19" width="7.28515625" customWidth="1"/>
    <col min="20" max="20" width="6.42578125" bestFit="1" customWidth="1"/>
    <col min="21" max="21" width="6.42578125" customWidth="1"/>
    <col min="22" max="23" width="7.85546875" customWidth="1"/>
    <col min="24" max="24" width="8" customWidth="1"/>
    <col min="25" max="25" width="6.42578125" bestFit="1" customWidth="1"/>
    <col min="26" max="26" width="6.42578125" customWidth="1"/>
  </cols>
  <sheetData>
    <row r="1" spans="1:29" ht="15.75" thickBot="1" x14ac:dyDescent="0.3">
      <c r="P1" s="38"/>
    </row>
    <row r="2" spans="1:29" ht="15.75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89"/>
      <c r="D4" s="89"/>
      <c r="E4" s="25"/>
      <c r="F4" s="27"/>
      <c r="G4" s="24"/>
      <c r="H4" s="25"/>
      <c r="I4" s="25"/>
      <c r="J4" s="25"/>
      <c r="K4" s="26"/>
      <c r="L4" s="86"/>
      <c r="M4" s="92"/>
      <c r="N4" s="92"/>
      <c r="O4" s="92"/>
      <c r="P4" s="20"/>
      <c r="Q4" s="24"/>
      <c r="R4" s="25"/>
      <c r="S4" s="25"/>
      <c r="T4" s="25"/>
      <c r="U4" s="27"/>
      <c r="V4" s="70"/>
      <c r="W4" s="71"/>
      <c r="X4" s="71"/>
      <c r="Y4" s="15"/>
      <c r="Z4" s="14"/>
      <c r="AA4" s="21"/>
      <c r="AB4" s="22"/>
      <c r="AC4" s="23"/>
    </row>
    <row r="5" spans="1:29" x14ac:dyDescent="0.25">
      <c r="A5" s="18" t="s">
        <v>54</v>
      </c>
      <c r="B5" s="70"/>
      <c r="C5" s="71"/>
      <c r="D5" s="71"/>
      <c r="E5" s="15"/>
      <c r="F5" s="17"/>
      <c r="G5" s="13"/>
      <c r="H5" s="15"/>
      <c r="I5" s="15"/>
      <c r="J5" s="15"/>
      <c r="K5" s="14"/>
      <c r="L5" s="70"/>
      <c r="M5" s="71"/>
      <c r="N5" s="71"/>
      <c r="O5" s="71"/>
      <c r="P5" s="14"/>
      <c r="Q5" s="13"/>
      <c r="R5" s="15"/>
      <c r="S5" s="15"/>
      <c r="T5" s="15"/>
      <c r="U5" s="17"/>
      <c r="V5" s="70"/>
      <c r="W5" s="71"/>
      <c r="X5" s="71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83" t="s">
        <v>27</v>
      </c>
      <c r="T6" s="10"/>
      <c r="U6" s="9"/>
      <c r="V6" s="90"/>
      <c r="W6" s="91"/>
      <c r="X6" s="72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9"/>
      <c r="V7" s="78"/>
      <c r="W7" s="78"/>
      <c r="X7" s="78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4"/>
      <c r="V8" s="77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9"/>
      <c r="V9" s="74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8" t="s">
        <v>26</v>
      </c>
      <c r="B11" s="62">
        <f>4*1</f>
        <v>4</v>
      </c>
      <c r="C11" s="62">
        <f>4*1</f>
        <v>4</v>
      </c>
      <c r="D11" s="61">
        <f>4*1</f>
        <v>4</v>
      </c>
      <c r="E11" s="61"/>
      <c r="F11" s="61"/>
      <c r="G11" s="62">
        <f>4*4</f>
        <v>16</v>
      </c>
      <c r="H11" s="62">
        <f>4*4</f>
        <v>16</v>
      </c>
      <c r="I11" s="61">
        <f>4*3</f>
        <v>12</v>
      </c>
      <c r="J11" s="61"/>
      <c r="K11" s="61"/>
      <c r="L11" s="62"/>
      <c r="M11" s="62"/>
      <c r="N11" s="61"/>
      <c r="O11" s="61"/>
      <c r="P11" s="61"/>
      <c r="Q11" s="62">
        <f>4*4</f>
        <v>16</v>
      </c>
      <c r="R11" s="62">
        <f>4*4</f>
        <v>16</v>
      </c>
      <c r="S11" s="61">
        <f>4*4</f>
        <v>16</v>
      </c>
      <c r="T11" s="61"/>
      <c r="U11" s="61"/>
      <c r="V11" s="62"/>
      <c r="W11" s="62"/>
      <c r="X11" s="61"/>
      <c r="Y11" s="61"/>
      <c r="Z11" s="61"/>
      <c r="AA11" s="63">
        <f>SUM(B11:Z11)</f>
        <v>104</v>
      </c>
      <c r="AB11" s="63"/>
      <c r="AC11" s="64"/>
    </row>
    <row r="12" spans="1:29" ht="15.75" x14ac:dyDescent="0.25">
      <c r="A12" s="65" t="s">
        <v>26</v>
      </c>
      <c r="B12" s="85" t="s">
        <v>33</v>
      </c>
      <c r="C12" s="62"/>
      <c r="D12" s="61"/>
      <c r="E12" s="61"/>
      <c r="F12" s="61"/>
      <c r="G12" s="62"/>
      <c r="H12" s="62"/>
      <c r="I12" s="61"/>
      <c r="J12" s="61"/>
      <c r="K12" s="61"/>
      <c r="L12" s="62"/>
      <c r="M12" s="62"/>
      <c r="N12" s="61"/>
      <c r="O12" s="61"/>
      <c r="P12" s="61"/>
      <c r="Q12" s="62"/>
      <c r="R12" s="62"/>
      <c r="S12" s="61"/>
      <c r="T12" s="61"/>
      <c r="U12" s="61"/>
      <c r="V12" s="62"/>
      <c r="W12" s="62"/>
      <c r="X12" s="61"/>
      <c r="Y12" s="61"/>
      <c r="Z12" s="61"/>
      <c r="AA12" s="63"/>
      <c r="AB12" s="63"/>
      <c r="AC12" s="64"/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6"/>
  <sheetViews>
    <sheetView workbookViewId="0">
      <selection activeCell="B10" sqref="B10"/>
    </sheetView>
  </sheetViews>
  <sheetFormatPr defaultColWidth="8.85546875" defaultRowHeight="15" x14ac:dyDescent="0.25"/>
  <cols>
    <col min="1" max="1" width="16.85546875" customWidth="1"/>
    <col min="2" max="2" width="7.85546875" customWidth="1"/>
    <col min="3" max="3" width="7.7109375" customWidth="1"/>
    <col min="4" max="4" width="7.85546875" customWidth="1"/>
    <col min="5" max="5" width="6.42578125" bestFit="1" customWidth="1"/>
    <col min="6" max="6" width="4" bestFit="1" customWidth="1"/>
    <col min="7" max="8" width="7.7109375" customWidth="1"/>
    <col min="9" max="9" width="7.5703125" customWidth="1"/>
    <col min="10" max="10" width="6.42578125" bestFit="1" customWidth="1"/>
    <col min="11" max="11" width="4" bestFit="1" customWidth="1"/>
    <col min="12" max="12" width="7.85546875" customWidth="1"/>
    <col min="13" max="13" width="8" customWidth="1"/>
    <col min="14" max="14" width="7.85546875" customWidth="1"/>
    <col min="15" max="15" width="8.140625" customWidth="1"/>
    <col min="16" max="16" width="4" bestFit="1" customWidth="1"/>
    <col min="17" max="17" width="7.28515625" customWidth="1"/>
    <col min="18" max="19" width="7.5703125" customWidth="1"/>
    <col min="20" max="20" width="6.42578125" bestFit="1" customWidth="1"/>
    <col min="21" max="21" width="4" bestFit="1" customWidth="1"/>
    <col min="22" max="22" width="7.85546875" customWidth="1"/>
    <col min="23" max="23" width="8.42578125" customWidth="1"/>
    <col min="24" max="24" width="8.28515625" customWidth="1"/>
    <col min="25" max="25" width="6.42578125" bestFit="1" customWidth="1"/>
    <col min="26" max="26" width="4" bestFit="1" customWidth="1"/>
    <col min="27" max="28" width="8.7109375" bestFit="1" customWidth="1"/>
    <col min="29" max="29" width="8.85546875" bestFit="1" customWidth="1"/>
  </cols>
  <sheetData>
    <row r="1" spans="1:29" ht="15.75" thickBot="1" x14ac:dyDescent="0.3"/>
    <row r="2" spans="1:29" ht="15" customHeight="1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25"/>
      <c r="D4" s="25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83" t="s">
        <v>27</v>
      </c>
      <c r="T6" s="10"/>
      <c r="U6" s="9"/>
      <c r="V6" s="77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9"/>
      <c r="V7" s="78"/>
      <c r="W7" s="78"/>
      <c r="X7" s="78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4"/>
      <c r="V8" s="77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9"/>
      <c r="V9" s="74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70"/>
      <c r="M10" s="71"/>
      <c r="N10" s="71"/>
      <c r="O10" s="71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8" t="s">
        <v>26</v>
      </c>
      <c r="B11" s="62">
        <f>3*1</f>
        <v>3</v>
      </c>
      <c r="C11" s="62">
        <f>3*1</f>
        <v>3</v>
      </c>
      <c r="D11" s="61">
        <f>3*1</f>
        <v>3</v>
      </c>
      <c r="E11" s="61"/>
      <c r="F11" s="66"/>
      <c r="G11" s="62">
        <f>3*4</f>
        <v>12</v>
      </c>
      <c r="H11" s="62">
        <f>3*4</f>
        <v>12</v>
      </c>
      <c r="I11" s="61">
        <f>3*3</f>
        <v>9</v>
      </c>
      <c r="J11" s="61"/>
      <c r="K11" s="66"/>
      <c r="L11" s="62"/>
      <c r="M11" s="62"/>
      <c r="N11" s="61"/>
      <c r="O11" s="61"/>
      <c r="P11" s="66"/>
      <c r="Q11" s="62">
        <f>3*4</f>
        <v>12</v>
      </c>
      <c r="R11" s="62">
        <f>3*4</f>
        <v>12</v>
      </c>
      <c r="S11" s="61">
        <f>3*4</f>
        <v>12</v>
      </c>
      <c r="T11" s="61"/>
      <c r="U11" s="66"/>
      <c r="V11" s="62"/>
      <c r="W11" s="62"/>
      <c r="X11" s="61"/>
      <c r="Y11" s="61"/>
      <c r="Z11" s="66"/>
      <c r="AA11" s="63">
        <f>SUM(B11:Z11)</f>
        <v>78</v>
      </c>
      <c r="AB11" s="63"/>
      <c r="AC11" s="64"/>
    </row>
    <row r="12" spans="1:29" ht="15.75" x14ac:dyDescent="0.25">
      <c r="A12" s="65" t="s">
        <v>26</v>
      </c>
      <c r="B12" s="85" t="s">
        <v>34</v>
      </c>
      <c r="C12" s="62"/>
      <c r="D12" s="61"/>
      <c r="E12" s="61"/>
      <c r="F12" s="66"/>
      <c r="G12" s="62"/>
      <c r="H12" s="62"/>
      <c r="I12" s="61"/>
      <c r="J12" s="61"/>
      <c r="K12" s="66"/>
      <c r="L12" s="62"/>
      <c r="M12" s="62"/>
      <c r="N12" s="61"/>
      <c r="O12" s="61"/>
      <c r="P12" s="66"/>
      <c r="Q12" s="62"/>
      <c r="R12" s="62"/>
      <c r="S12" s="61"/>
      <c r="T12" s="61"/>
      <c r="U12" s="66"/>
      <c r="V12" s="62"/>
      <c r="W12" s="62"/>
      <c r="X12" s="61"/>
      <c r="Y12" s="61"/>
      <c r="Z12" s="66"/>
      <c r="AA12" s="63"/>
      <c r="AB12" s="63"/>
      <c r="AC12" s="64"/>
    </row>
    <row r="14" spans="1:29" x14ac:dyDescent="0.25">
      <c r="A14" t="s">
        <v>14</v>
      </c>
    </row>
    <row r="15" spans="1:29" x14ac:dyDescent="0.25">
      <c r="A15" t="s">
        <v>19</v>
      </c>
    </row>
    <row r="16" spans="1:29" x14ac:dyDescent="0.25">
      <c r="A16" t="s">
        <v>20</v>
      </c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3"/>
  <sheetViews>
    <sheetView zoomScaleNormal="100" workbookViewId="0">
      <selection activeCell="N17" sqref="N17"/>
    </sheetView>
  </sheetViews>
  <sheetFormatPr defaultColWidth="8.85546875" defaultRowHeight="15" x14ac:dyDescent="0.25"/>
  <cols>
    <col min="1" max="1" width="23.140625" customWidth="1"/>
    <col min="2" max="2" width="7.85546875" customWidth="1"/>
    <col min="3" max="3" width="7.28515625" customWidth="1"/>
    <col min="4" max="4" width="7.7109375" customWidth="1"/>
    <col min="5" max="5" width="6.42578125" bestFit="1" customWidth="1"/>
    <col min="6" max="6" width="6.42578125" customWidth="1"/>
    <col min="7" max="8" width="7.28515625" customWidth="1"/>
    <col min="9" max="9" width="7.42578125" customWidth="1"/>
    <col min="10" max="10" width="6.42578125" bestFit="1" customWidth="1"/>
    <col min="11" max="11" width="6.42578125" customWidth="1"/>
    <col min="12" max="15" width="6.42578125" bestFit="1" customWidth="1"/>
    <col min="16" max="16" width="6.42578125" customWidth="1"/>
    <col min="17" max="17" width="8" customWidth="1"/>
    <col min="18" max="19" width="7.42578125" customWidth="1"/>
    <col min="20" max="20" width="6.42578125" bestFit="1" customWidth="1"/>
    <col min="21" max="21" width="6.42578125" customWidth="1"/>
    <col min="22" max="25" width="6.42578125" bestFit="1" customWidth="1"/>
    <col min="26" max="26" width="6.42578125" customWidth="1"/>
  </cols>
  <sheetData>
    <row r="1" spans="1:29" ht="15.75" thickBot="1" x14ac:dyDescent="0.3">
      <c r="P1" s="38"/>
    </row>
    <row r="2" spans="1:29" ht="15.75" thickBot="1" x14ac:dyDescent="0.3">
      <c r="A2" s="98" t="s">
        <v>1</v>
      </c>
      <c r="B2" s="100" t="s">
        <v>2</v>
      </c>
      <c r="C2" s="96"/>
      <c r="D2" s="96"/>
      <c r="E2" s="97"/>
      <c r="F2" s="39"/>
      <c r="G2" s="100" t="s">
        <v>3</v>
      </c>
      <c r="H2" s="96"/>
      <c r="I2" s="96"/>
      <c r="J2" s="97"/>
      <c r="K2" s="39"/>
      <c r="L2" s="100" t="s">
        <v>4</v>
      </c>
      <c r="M2" s="96"/>
      <c r="N2" s="96"/>
      <c r="O2" s="101"/>
      <c r="P2" s="51"/>
      <c r="Q2" s="95" t="s">
        <v>5</v>
      </c>
      <c r="R2" s="96"/>
      <c r="S2" s="96"/>
      <c r="T2" s="97"/>
      <c r="U2" s="39"/>
      <c r="V2" s="95" t="s">
        <v>6</v>
      </c>
      <c r="W2" s="96"/>
      <c r="X2" s="96"/>
      <c r="Y2" s="97"/>
      <c r="Z2" s="39"/>
      <c r="AA2" s="1"/>
      <c r="AB2" s="2"/>
      <c r="AC2" s="3"/>
    </row>
    <row r="3" spans="1:29" ht="52.5" thickBot="1" x14ac:dyDescent="0.3">
      <c r="A3" s="99"/>
      <c r="B3" s="47" t="s">
        <v>7</v>
      </c>
      <c r="C3" s="48" t="s">
        <v>8</v>
      </c>
      <c r="D3" s="48" t="s">
        <v>9</v>
      </c>
      <c r="E3" s="48" t="s">
        <v>10</v>
      </c>
      <c r="F3" s="50"/>
      <c r="G3" s="47" t="s">
        <v>7</v>
      </c>
      <c r="H3" s="48" t="s">
        <v>8</v>
      </c>
      <c r="I3" s="48" t="s">
        <v>9</v>
      </c>
      <c r="J3" s="48" t="s">
        <v>10</v>
      </c>
      <c r="K3" s="49"/>
      <c r="L3" s="42" t="s">
        <v>7</v>
      </c>
      <c r="M3" s="43" t="s">
        <v>8</v>
      </c>
      <c r="N3" s="43" t="s">
        <v>9</v>
      </c>
      <c r="O3" s="52" t="s">
        <v>10</v>
      </c>
      <c r="P3" s="44"/>
      <c r="Q3" s="40" t="s">
        <v>7</v>
      </c>
      <c r="R3" s="41" t="s">
        <v>8</v>
      </c>
      <c r="S3" s="41" t="s">
        <v>9</v>
      </c>
      <c r="T3" s="41" t="s">
        <v>10</v>
      </c>
      <c r="U3" s="46"/>
      <c r="V3" s="47" t="s">
        <v>7</v>
      </c>
      <c r="W3" s="48" t="s">
        <v>8</v>
      </c>
      <c r="X3" s="48" t="s">
        <v>9</v>
      </c>
      <c r="Y3" s="48" t="s">
        <v>10</v>
      </c>
      <c r="Z3" s="49"/>
      <c r="AA3" s="4" t="s">
        <v>11</v>
      </c>
      <c r="AB3" s="5" t="s">
        <v>12</v>
      </c>
      <c r="AC3" s="6" t="s">
        <v>13</v>
      </c>
    </row>
    <row r="4" spans="1:29" x14ac:dyDescent="0.25">
      <c r="A4" s="7" t="s">
        <v>53</v>
      </c>
      <c r="B4" s="88"/>
      <c r="C4" s="25"/>
      <c r="D4" s="25"/>
      <c r="E4" s="25"/>
      <c r="F4" s="27"/>
      <c r="G4" s="24"/>
      <c r="H4" s="25"/>
      <c r="I4" s="25"/>
      <c r="J4" s="25"/>
      <c r="K4" s="26"/>
      <c r="L4" s="86"/>
      <c r="M4" s="19"/>
      <c r="N4" s="19"/>
      <c r="O4" s="19"/>
      <c r="P4" s="20"/>
      <c r="Q4" s="24"/>
      <c r="R4" s="25"/>
      <c r="S4" s="25"/>
      <c r="T4" s="25"/>
      <c r="U4" s="27"/>
      <c r="V4" s="70"/>
      <c r="W4" s="15"/>
      <c r="X4" s="15"/>
      <c r="Y4" s="15"/>
      <c r="Z4" s="14"/>
      <c r="AA4" s="21"/>
      <c r="AB4" s="22"/>
      <c r="AC4" s="23"/>
    </row>
    <row r="5" spans="1:29" x14ac:dyDescent="0.25">
      <c r="A5" s="18" t="s">
        <v>54</v>
      </c>
      <c r="B5" s="13"/>
      <c r="C5" s="15"/>
      <c r="D5" s="15"/>
      <c r="E5" s="15"/>
      <c r="F5" s="17"/>
      <c r="G5" s="13"/>
      <c r="H5" s="15"/>
      <c r="I5" s="15"/>
      <c r="J5" s="15"/>
      <c r="K5" s="14"/>
      <c r="L5" s="13"/>
      <c r="M5" s="15"/>
      <c r="N5" s="15"/>
      <c r="O5" s="15"/>
      <c r="P5" s="14"/>
      <c r="Q5" s="13"/>
      <c r="R5" s="15"/>
      <c r="S5" s="15"/>
      <c r="T5" s="15"/>
      <c r="U5" s="17"/>
      <c r="V5" s="13"/>
      <c r="W5" s="15"/>
      <c r="X5" s="15"/>
      <c r="Y5" s="15"/>
      <c r="Z5" s="14"/>
      <c r="AA5" s="28"/>
      <c r="AB5" s="29"/>
      <c r="AC5" s="30"/>
    </row>
    <row r="6" spans="1:29" ht="25.5" x14ac:dyDescent="0.25">
      <c r="A6" s="8" t="s">
        <v>48</v>
      </c>
      <c r="B6" s="70"/>
      <c r="C6" s="71"/>
      <c r="D6" s="71"/>
      <c r="E6" s="15"/>
      <c r="F6" s="14"/>
      <c r="G6" s="82" t="s">
        <v>27</v>
      </c>
      <c r="H6" s="81" t="s">
        <v>27</v>
      </c>
      <c r="I6" s="32"/>
      <c r="J6" s="10"/>
      <c r="K6" s="11"/>
      <c r="L6" s="84"/>
      <c r="M6" s="75"/>
      <c r="N6" s="72"/>
      <c r="O6" s="72"/>
      <c r="P6" s="9"/>
      <c r="Q6" s="83" t="s">
        <v>27</v>
      </c>
      <c r="R6" s="83" t="s">
        <v>27</v>
      </c>
      <c r="S6" s="83" t="s">
        <v>27</v>
      </c>
      <c r="T6" s="10"/>
      <c r="U6" s="11"/>
      <c r="V6" s="45"/>
      <c r="W6" s="12"/>
      <c r="X6" s="10"/>
      <c r="Y6" s="10"/>
      <c r="Z6" s="9"/>
      <c r="AA6" s="33"/>
      <c r="AB6" s="34"/>
      <c r="AC6" s="35"/>
    </row>
    <row r="7" spans="1:29" ht="25.5" x14ac:dyDescent="0.25">
      <c r="A7" s="8" t="s">
        <v>49</v>
      </c>
      <c r="B7" s="70"/>
      <c r="C7" s="71"/>
      <c r="D7" s="71"/>
      <c r="E7" s="15"/>
      <c r="F7" s="14"/>
      <c r="G7" s="82" t="s">
        <v>27</v>
      </c>
      <c r="H7" s="81" t="s">
        <v>27</v>
      </c>
      <c r="I7" s="81" t="s">
        <v>27</v>
      </c>
      <c r="J7" s="16"/>
      <c r="K7" s="37"/>
      <c r="L7" s="84"/>
      <c r="M7" s="75"/>
      <c r="N7" s="75"/>
      <c r="O7" s="72"/>
      <c r="P7" s="9"/>
      <c r="Q7" s="83" t="s">
        <v>27</v>
      </c>
      <c r="R7" s="83" t="s">
        <v>27</v>
      </c>
      <c r="S7" s="83" t="s">
        <v>27</v>
      </c>
      <c r="T7" s="10"/>
      <c r="U7" s="11"/>
      <c r="V7" s="45"/>
      <c r="W7" s="12"/>
      <c r="X7" s="10"/>
      <c r="Y7" s="10"/>
      <c r="Z7" s="9"/>
      <c r="AA7" s="33"/>
      <c r="AB7" s="34"/>
      <c r="AC7" s="35"/>
    </row>
    <row r="8" spans="1:29" ht="25.5" x14ac:dyDescent="0.25">
      <c r="A8" s="8" t="s">
        <v>50</v>
      </c>
      <c r="B8" s="70"/>
      <c r="C8" s="71"/>
      <c r="D8" s="71"/>
      <c r="E8" s="15"/>
      <c r="F8" s="14"/>
      <c r="G8" s="82" t="s">
        <v>27</v>
      </c>
      <c r="H8" s="81" t="s">
        <v>27</v>
      </c>
      <c r="I8" s="81" t="s">
        <v>27</v>
      </c>
      <c r="J8" s="15"/>
      <c r="K8" s="17"/>
      <c r="L8" s="84"/>
      <c r="M8" s="75"/>
      <c r="N8" s="75"/>
      <c r="O8" s="72"/>
      <c r="P8" s="9"/>
      <c r="Q8" s="83" t="s">
        <v>27</v>
      </c>
      <c r="R8" s="83" t="s">
        <v>27</v>
      </c>
      <c r="S8" s="83" t="s">
        <v>27</v>
      </c>
      <c r="T8" s="15"/>
      <c r="U8" s="17"/>
      <c r="V8" s="45"/>
      <c r="W8" s="12"/>
      <c r="X8" s="10"/>
      <c r="Y8" s="10"/>
      <c r="Z8" s="9"/>
      <c r="AA8" s="33"/>
      <c r="AB8" s="34"/>
      <c r="AC8" s="35"/>
    </row>
    <row r="9" spans="1:29" ht="25.5" x14ac:dyDescent="0.25">
      <c r="A9" s="8" t="s">
        <v>51</v>
      </c>
      <c r="B9" s="59" t="s">
        <v>27</v>
      </c>
      <c r="C9" s="60" t="s">
        <v>27</v>
      </c>
      <c r="D9" s="60" t="s">
        <v>27</v>
      </c>
      <c r="E9" s="15"/>
      <c r="F9" s="14"/>
      <c r="G9" s="82" t="s">
        <v>27</v>
      </c>
      <c r="H9" s="81" t="s">
        <v>27</v>
      </c>
      <c r="I9" s="81" t="s">
        <v>27</v>
      </c>
      <c r="J9" s="10"/>
      <c r="K9" s="11"/>
      <c r="L9" s="84"/>
      <c r="M9" s="75"/>
      <c r="N9" s="75"/>
      <c r="O9" s="75"/>
      <c r="P9" s="9"/>
      <c r="Q9" s="83" t="s">
        <v>27</v>
      </c>
      <c r="R9" s="83" t="s">
        <v>27</v>
      </c>
      <c r="S9" s="83" t="s">
        <v>27</v>
      </c>
      <c r="T9" s="10"/>
      <c r="U9" s="11"/>
      <c r="V9" s="31"/>
      <c r="W9" s="32"/>
      <c r="X9" s="32"/>
      <c r="Y9" s="32"/>
      <c r="Z9" s="36"/>
      <c r="AA9" s="33"/>
      <c r="AB9" s="34"/>
      <c r="AC9" s="35"/>
    </row>
    <row r="10" spans="1:29" x14ac:dyDescent="0.25">
      <c r="A10" s="8" t="s">
        <v>52</v>
      </c>
      <c r="B10" s="13"/>
      <c r="C10" s="15"/>
      <c r="D10" s="15"/>
      <c r="E10" s="15"/>
      <c r="F10" s="17"/>
      <c r="G10" s="13"/>
      <c r="H10" s="15"/>
      <c r="I10" s="15"/>
      <c r="J10" s="15"/>
      <c r="K10" s="14"/>
      <c r="L10" s="13"/>
      <c r="M10" s="15"/>
      <c r="N10" s="15"/>
      <c r="O10" s="15"/>
      <c r="P10" s="14"/>
      <c r="Q10" s="13"/>
      <c r="R10" s="15"/>
      <c r="S10" s="15"/>
      <c r="T10" s="15"/>
      <c r="U10" s="17"/>
      <c r="V10" s="13"/>
      <c r="W10" s="15"/>
      <c r="X10" s="15"/>
      <c r="Y10" s="15"/>
      <c r="Z10" s="14"/>
      <c r="AA10" s="33"/>
      <c r="AB10" s="34"/>
      <c r="AC10" s="35"/>
    </row>
    <row r="11" spans="1:29" x14ac:dyDescent="0.25">
      <c r="A11" s="67" t="s">
        <v>26</v>
      </c>
      <c r="B11" s="62">
        <f>3*1</f>
        <v>3</v>
      </c>
      <c r="C11" s="62">
        <f>3*1</f>
        <v>3</v>
      </c>
      <c r="D11" s="61">
        <f>3*1</f>
        <v>3</v>
      </c>
      <c r="E11" s="61"/>
      <c r="F11" s="61"/>
      <c r="G11" s="62">
        <f>3*4</f>
        <v>12</v>
      </c>
      <c r="H11" s="62">
        <f>3*4</f>
        <v>12</v>
      </c>
      <c r="I11" s="61">
        <f>3*3</f>
        <v>9</v>
      </c>
      <c r="J11" s="61"/>
      <c r="K11" s="61"/>
      <c r="L11" s="62"/>
      <c r="M11" s="62"/>
      <c r="N11" s="61"/>
      <c r="O11" s="61"/>
      <c r="P11" s="61"/>
      <c r="Q11" s="62">
        <f>3*4</f>
        <v>12</v>
      </c>
      <c r="R11" s="62">
        <f>3*4</f>
        <v>12</v>
      </c>
      <c r="S11" s="61">
        <f>3*4</f>
        <v>12</v>
      </c>
      <c r="T11" s="61"/>
      <c r="U11" s="61"/>
      <c r="V11" s="62"/>
      <c r="W11" s="62"/>
      <c r="X11" s="61"/>
      <c r="Y11" s="61"/>
      <c r="Z11" s="61"/>
      <c r="AA11" s="63">
        <f>SUM(B11:Z11)</f>
        <v>78</v>
      </c>
      <c r="AB11" s="63"/>
      <c r="AC11" s="64"/>
    </row>
    <row r="12" spans="1:29" ht="15.75" x14ac:dyDescent="0.25">
      <c r="A12" s="65" t="s">
        <v>26</v>
      </c>
      <c r="B12" s="85" t="s">
        <v>35</v>
      </c>
      <c r="C12" s="62"/>
      <c r="D12" s="61"/>
      <c r="E12" s="61"/>
      <c r="F12" s="61"/>
      <c r="G12" s="62"/>
      <c r="H12" s="62"/>
      <c r="I12" s="61"/>
      <c r="J12" s="61"/>
      <c r="K12" s="61"/>
      <c r="L12" s="62"/>
      <c r="M12" s="62"/>
      <c r="N12" s="61"/>
      <c r="O12" s="61"/>
      <c r="P12" s="61"/>
      <c r="Q12" s="62"/>
      <c r="R12" s="62"/>
      <c r="S12" s="61"/>
      <c r="T12" s="61"/>
      <c r="U12" s="61"/>
      <c r="V12" s="62"/>
      <c r="W12" s="62"/>
      <c r="X12" s="61"/>
      <c r="Y12" s="61"/>
      <c r="Z12" s="61"/>
      <c r="AA12" s="63"/>
      <c r="AB12" s="63"/>
      <c r="AC12" s="64"/>
    </row>
    <row r="13" spans="1:29" x14ac:dyDescent="0.25">
      <c r="C13" s="62"/>
      <c r="D13" s="61"/>
      <c r="E13" s="61"/>
      <c r="F13" s="61"/>
      <c r="G13" s="62"/>
      <c r="H13" s="62"/>
      <c r="I13" s="61"/>
      <c r="J13" s="61"/>
      <c r="K13" s="61"/>
      <c r="L13" s="62"/>
      <c r="M13" s="62"/>
      <c r="N13" s="61"/>
      <c r="O13" s="61"/>
      <c r="P13" s="61"/>
      <c r="Q13" s="62"/>
      <c r="R13" s="62"/>
      <c r="S13" s="61"/>
      <c r="T13" s="61"/>
      <c r="U13" s="61"/>
      <c r="V13" s="62"/>
      <c r="W13" s="62"/>
      <c r="X13" s="61"/>
      <c r="Y13" s="61"/>
      <c r="Z13" s="61"/>
      <c r="AA13" s="63"/>
      <c r="AB13" s="63"/>
      <c r="AC13" s="64"/>
    </row>
  </sheetData>
  <mergeCells count="6">
    <mergeCell ref="V2:Y2"/>
    <mergeCell ref="A2:A3"/>
    <mergeCell ref="B2:E2"/>
    <mergeCell ref="G2:J2"/>
    <mergeCell ref="L2:O2"/>
    <mergeCell ref="Q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10</vt:i4>
      </vt:variant>
    </vt:vector>
  </HeadingPairs>
  <TitlesOfParts>
    <vt:vector size="10" baseType="lpstr">
      <vt:lpstr>ülevaade</vt:lpstr>
      <vt:lpstr>september</vt:lpstr>
      <vt:lpstr>oktoober</vt:lpstr>
      <vt:lpstr>november</vt:lpstr>
      <vt:lpstr>detsember</vt:lpstr>
      <vt:lpstr>jaanuar</vt:lpstr>
      <vt:lpstr>veebruar</vt:lpstr>
      <vt:lpstr>märts</vt:lpstr>
      <vt:lpstr>aprill</vt:lpstr>
      <vt:lpstr>mai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Katrin Joselin</dc:creator>
  <cp:keywords/>
  <dc:description/>
  <cp:lastModifiedBy>Jane Palu</cp:lastModifiedBy>
  <cp:revision/>
  <dcterms:created xsi:type="dcterms:W3CDTF">2024-06-18T06:33:43Z</dcterms:created>
  <dcterms:modified xsi:type="dcterms:W3CDTF">2025-08-06T12:26:27Z</dcterms:modified>
  <cp:category/>
  <cp:contentStatus/>
</cp:coreProperties>
</file>